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autoCompressPictures="0" defaultThemeVersion="124226"/>
  <bookViews>
    <workbookView xWindow="0" yWindow="-315" windowWidth="19440" windowHeight="13620"/>
  </bookViews>
  <sheets>
    <sheet name="Foglio1" sheetId="1" r:id="rId1"/>
    <sheet name="Foglio2" sheetId="2" r:id="rId2"/>
    <sheet name="Foglio3" sheetId="3" r:id="rId3"/>
  </sheets>
  <calcPr calcId="145621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F6" i="1" l="1"/>
  <c r="F7" i="1"/>
  <c r="F8" i="1"/>
  <c r="F9" i="1"/>
  <c r="F10" i="1"/>
  <c r="F11" i="1"/>
  <c r="F12" i="1"/>
  <c r="F13" i="1" l="1"/>
  <c r="E19" i="1" s="1"/>
  <c r="E17" i="1" l="1"/>
</calcChain>
</file>

<file path=xl/sharedStrings.xml><?xml version="1.0" encoding="utf-8"?>
<sst xmlns="http://schemas.openxmlformats.org/spreadsheetml/2006/main" count="24" uniqueCount="23">
  <si>
    <t>Celle da compilare</t>
  </si>
  <si>
    <t>Descrizione</t>
  </si>
  <si>
    <t>Canone totale (€)</t>
  </si>
  <si>
    <t>Quantià</t>
  </si>
  <si>
    <t>Prezzo Totale Offerto al netto dell'IVA €</t>
  </si>
  <si>
    <t xml:space="preserve">Prezzo totale offerto al netto dell'IVA </t>
  </si>
  <si>
    <t>Prezzo totale a base d'asta al netto dell'IVA</t>
  </si>
  <si>
    <t>1</t>
  </si>
  <si>
    <t>Importo unitario (€)</t>
  </si>
  <si>
    <t>Sistema di Verifica in caso di offerta superiore alla base d'asta</t>
  </si>
  <si>
    <t>Pendrive da 64 GB</t>
  </si>
  <si>
    <t>120</t>
  </si>
  <si>
    <t>Masterizzatore DVD USB</t>
  </si>
  <si>
    <t>20</t>
  </si>
  <si>
    <t>HD esterno da 1 TB</t>
  </si>
  <si>
    <t>5</t>
  </si>
  <si>
    <t>Aspira Toner tipo OMEGA VAC e relativi filtri</t>
  </si>
  <si>
    <t>Modem USB LTE</t>
  </si>
  <si>
    <t>30</t>
  </si>
  <si>
    <t>Videoproiettore risoluzione WUXGA, immagini ultra-luminose, 4,800 lumen, 3LCD, Miracast, HDMI, Wi-Fi, Split Screen con contenuti diversi in contemporanea, contrasto 10000:1, formato 16:10</t>
  </si>
  <si>
    <t>Telo motorizzato con telecomando, bianco, tensionato, con cornice nera, alto guadagno, formato 16:10 con le seguenti misure: 2,5 mt, 3,5 mt e 3 mt</t>
  </si>
  <si>
    <t>3</t>
  </si>
  <si>
    <t>Iniz. Sogei n. 480/2017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</si>
</sst>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&quot;€&quot;\ * #,##0.00_-;\-&quot;€&quot;\ * #,##0.00_-;_-&quot;€&quot;\ * &quot;-&quot;??_-;_-@_-"/>
    <numFmt numFmtId="164" formatCode="&quot;€&quot;\ #,##0.00"/>
  </numFmts>
  <fonts count="1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11"/>
      <color theme="1"/>
      <name val="Calibri"/>
      <family val="2"/>
      <scheme val="minor"/>
    </font>
    <font>
      <b/>
      <sz val="14"/>
      <name val="Arial"/>
      <family val="2"/>
    </font>
    <font>
      <sz val="14"/>
      <name val="Arial"/>
      <family val="2"/>
    </font>
    <font>
      <sz val="11"/>
      <color theme="1"/>
      <name val="Calibri"/>
      <family val="2"/>
    </font>
    <font>
      <b/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theme="1"/>
      <name val="Arial"/>
      <family val="2"/>
    </font>
    <font>
      <sz val="9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/>
      <top style="medium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44" fontId="6" fillId="0" borderId="0" applyFont="0" applyFill="0" applyBorder="0" applyAlignment="0" applyProtection="0"/>
  </cellStyleXfs>
  <cellXfs count="35">
    <xf numFmtId="0" fontId="0" fillId="0" borderId="0" xfId="0"/>
    <xf numFmtId="0" fontId="1" fillId="0" borderId="0" xfId="0" applyFont="1"/>
    <xf numFmtId="0" fontId="9" fillId="0" borderId="0" xfId="0" applyFont="1" applyFill="1" applyBorder="1"/>
    <xf numFmtId="0" fontId="4" fillId="0" borderId="0" xfId="1" applyFont="1" applyFill="1" applyBorder="1" applyAlignment="1" applyProtection="1">
      <alignment horizontal="right" vertical="center"/>
    </xf>
    <xf numFmtId="164" fontId="3" fillId="0" borderId="0" xfId="0" applyNumberFormat="1" applyFont="1" applyFill="1" applyBorder="1" applyAlignment="1">
      <alignment horizontal="center" vertical="center" wrapText="1"/>
    </xf>
    <xf numFmtId="0" fontId="5" fillId="0" borderId="0" xfId="1" applyFont="1" applyFill="1" applyBorder="1" applyAlignment="1" applyProtection="1">
      <alignment horizontal="center" vertical="center"/>
    </xf>
    <xf numFmtId="164" fontId="4" fillId="0" borderId="0" xfId="1" applyNumberFormat="1" applyFont="1" applyFill="1" applyBorder="1" applyAlignment="1" applyProtection="1">
      <alignment horizontal="center" vertical="center"/>
    </xf>
    <xf numFmtId="0" fontId="5" fillId="0" borderId="1" xfId="1" applyFont="1" applyFill="1" applyBorder="1" applyAlignment="1" applyProtection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1" fillId="0" borderId="0" xfId="0" applyFont="1"/>
    <xf numFmtId="164" fontId="8" fillId="0" borderId="0" xfId="4" applyNumberFormat="1" applyFont="1" applyFill="1" applyBorder="1" applyAlignment="1" applyProtection="1">
      <alignment horizontal="center" vertical="center" wrapText="1"/>
    </xf>
    <xf numFmtId="0" fontId="0" fillId="0" borderId="0" xfId="0" applyBorder="1"/>
    <xf numFmtId="0" fontId="5" fillId="0" borderId="1" xfId="1" applyFont="1" applyFill="1" applyBorder="1" applyAlignment="1" applyProtection="1">
      <alignment horizontal="center" vertical="center" wrapText="1"/>
    </xf>
    <xf numFmtId="0" fontId="15" fillId="3" borderId="1" xfId="0" applyFont="1" applyFill="1" applyBorder="1" applyAlignment="1">
      <alignment horizontal="center" vertical="center" wrapText="1"/>
    </xf>
    <xf numFmtId="0" fontId="15" fillId="2" borderId="1" xfId="0" applyFont="1" applyFill="1" applyBorder="1" applyAlignment="1" applyProtection="1">
      <alignment horizontal="center" vertical="center" wrapText="1"/>
    </xf>
    <xf numFmtId="164" fontId="16" fillId="0" borderId="6" xfId="0" applyNumberFormat="1" applyFont="1" applyBorder="1" applyAlignment="1" applyProtection="1">
      <alignment horizontal="center" vertical="center" wrapText="1"/>
      <protection locked="0"/>
    </xf>
    <xf numFmtId="164" fontId="16" fillId="0" borderId="7" xfId="0" applyNumberFormat="1" applyFont="1" applyBorder="1" applyAlignment="1" applyProtection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  <xf numFmtId="49" fontId="14" fillId="4" borderId="8" xfId="0" applyNumberFormat="1" applyFont="1" applyFill="1" applyBorder="1" applyAlignment="1">
      <alignment horizontal="center" vertical="center" wrapText="1"/>
    </xf>
    <xf numFmtId="49" fontId="14" fillId="4" borderId="8" xfId="0" applyNumberFormat="1" applyFont="1" applyFill="1" applyBorder="1" applyAlignment="1">
      <alignment horizontal="center" vertical="center" wrapText="1"/>
    </xf>
    <xf numFmtId="0" fontId="15" fillId="2" borderId="4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 applyProtection="1"/>
    <xf numFmtId="49" fontId="14" fillId="4" borderId="9" xfId="0" applyNumberFormat="1" applyFont="1" applyFill="1" applyBorder="1" applyAlignment="1">
      <alignment horizontal="center" vertical="center" wrapText="1"/>
    </xf>
    <xf numFmtId="0" fontId="12" fillId="0" borderId="5" xfId="0" applyFont="1" applyBorder="1" applyAlignment="1">
      <alignment vertical="center"/>
    </xf>
    <xf numFmtId="164" fontId="2" fillId="4" borderId="10" xfId="0" applyNumberFormat="1" applyFont="1" applyFill="1" applyBorder="1" applyAlignment="1" applyProtection="1">
      <alignment horizontal="center" vertical="center" wrapText="1"/>
    </xf>
    <xf numFmtId="49" fontId="14" fillId="4" borderId="11" xfId="0" applyNumberFormat="1" applyFont="1" applyFill="1" applyBorder="1" applyAlignment="1">
      <alignment horizontal="center" vertical="center" wrapText="1"/>
    </xf>
    <xf numFmtId="49" fontId="14" fillId="4" borderId="12" xfId="0" applyNumberFormat="1" applyFont="1" applyFill="1" applyBorder="1" applyAlignment="1">
      <alignment horizontal="center" vertical="center" wrapText="1"/>
    </xf>
    <xf numFmtId="0" fontId="12" fillId="0" borderId="10" xfId="0" applyFont="1" applyBorder="1" applyAlignment="1">
      <alignment vertical="center"/>
    </xf>
    <xf numFmtId="164" fontId="16" fillId="0" borderId="13" xfId="0" applyNumberFormat="1" applyFont="1" applyBorder="1" applyAlignment="1" applyProtection="1">
      <alignment horizontal="center" vertical="center" wrapText="1"/>
      <protection locked="0"/>
    </xf>
    <xf numFmtId="164" fontId="7" fillId="0" borderId="2" xfId="1" applyNumberFormat="1" applyFont="1" applyFill="1" applyBorder="1" applyAlignment="1" applyProtection="1">
      <alignment horizontal="center" vertical="center"/>
    </xf>
    <xf numFmtId="164" fontId="7" fillId="0" borderId="4" xfId="1" applyNumberFormat="1" applyFont="1" applyFill="1" applyBorder="1" applyAlignment="1" applyProtection="1">
      <alignment horizontal="center" vertical="center"/>
    </xf>
    <xf numFmtId="164" fontId="8" fillId="3" borderId="2" xfId="4" applyNumberFormat="1" applyFont="1" applyFill="1" applyBorder="1" applyAlignment="1" applyProtection="1">
      <alignment horizontal="center" vertical="center" wrapText="1"/>
    </xf>
    <xf numFmtId="164" fontId="8" fillId="3" borderId="4" xfId="4" applyNumberFormat="1" applyFont="1" applyFill="1" applyBorder="1" applyAlignment="1" applyProtection="1">
      <alignment horizontal="center" vertical="center" wrapText="1"/>
    </xf>
    <xf numFmtId="164" fontId="13" fillId="0" borderId="2" xfId="0" applyNumberFormat="1" applyFont="1" applyFill="1" applyBorder="1" applyAlignment="1">
      <alignment horizontal="center" vertical="center"/>
    </xf>
    <xf numFmtId="164" fontId="13" fillId="0" borderId="4" xfId="0" applyNumberFormat="1" applyFont="1" applyFill="1" applyBorder="1" applyAlignment="1">
      <alignment horizontal="center" vertical="center"/>
    </xf>
  </cellXfs>
  <cellStyles count="5">
    <cellStyle name="Normale" xfId="0" builtinId="0"/>
    <cellStyle name="Normale 2" xfId="2"/>
    <cellStyle name="Normale 3" xfId="1"/>
    <cellStyle name="Percentuale 2" xfId="3"/>
    <cellStyle name="Valuta" xfId="4" builtinId="4"/>
  </cellStyles>
  <dxfs count="6">
    <dxf>
      <fill>
        <patternFill>
          <bgColor rgb="FF92D05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/>
      </font>
      <fill>
        <patternFill patternType="solid">
          <fgColor rgb="FFFF0000"/>
          <bgColor rgb="FFFF0000"/>
        </patternFill>
      </fill>
    </dxf>
    <dxf>
      <font>
        <color theme="1"/>
      </font>
      <fill>
        <patternFill>
          <fgColor rgb="FF92D050"/>
          <bgColor rgb="FF92D050"/>
        </patternFill>
      </fill>
    </dxf>
    <dxf>
      <font>
        <color theme="1"/>
      </font>
      <fill>
        <patternFill>
          <fgColor rgb="FFFF0000"/>
          <bgColor rgb="FFFF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I19"/>
  <sheetViews>
    <sheetView tabSelected="1" zoomScale="90" zoomScaleNormal="90" workbookViewId="0">
      <selection activeCell="F10" sqref="F10"/>
    </sheetView>
  </sheetViews>
  <sheetFormatPr defaultColWidth="8.85546875" defaultRowHeight="15" x14ac:dyDescent="0.25"/>
  <cols>
    <col min="1" max="1" width="2.28515625" customWidth="1"/>
    <col min="2" max="2" width="1.7109375" customWidth="1"/>
    <col min="3" max="3" width="41.7109375" customWidth="1"/>
    <col min="4" max="4" width="10.42578125" customWidth="1"/>
    <col min="5" max="5" width="23.42578125" customWidth="1"/>
    <col min="6" max="6" width="24.7109375" customWidth="1"/>
  </cols>
  <sheetData>
    <row r="2" spans="3:9" ht="15.75" x14ac:dyDescent="0.25">
      <c r="C2" s="21" t="s">
        <v>22</v>
      </c>
      <c r="G2" s="1"/>
    </row>
    <row r="3" spans="3:9" ht="18" customHeight="1" thickBot="1" x14ac:dyDescent="0.3">
      <c r="G3" s="9"/>
    </row>
    <row r="4" spans="3:9" ht="15.75" thickBot="1" x14ac:dyDescent="0.3">
      <c r="E4" s="8" t="s">
        <v>0</v>
      </c>
      <c r="G4" s="9"/>
    </row>
    <row r="5" spans="3:9" ht="60.75" customHeight="1" thickBot="1" x14ac:dyDescent="0.3">
      <c r="C5" s="20" t="s">
        <v>1</v>
      </c>
      <c r="D5" s="17" t="s">
        <v>3</v>
      </c>
      <c r="E5" s="13" t="s">
        <v>8</v>
      </c>
      <c r="F5" s="14" t="s">
        <v>2</v>
      </c>
    </row>
    <row r="6" spans="3:9" ht="61.5" customHeight="1" thickBot="1" x14ac:dyDescent="0.3">
      <c r="C6" s="22" t="s">
        <v>10</v>
      </c>
      <c r="D6" s="18" t="s">
        <v>11</v>
      </c>
      <c r="E6" s="15"/>
      <c r="F6" s="16">
        <f>D6*E6</f>
        <v>0</v>
      </c>
    </row>
    <row r="7" spans="3:9" ht="61.5" customHeight="1" thickBot="1" x14ac:dyDescent="0.3">
      <c r="C7" s="22" t="s">
        <v>12</v>
      </c>
      <c r="D7" s="19" t="s">
        <v>13</v>
      </c>
      <c r="E7" s="28"/>
      <c r="F7" s="16">
        <f t="shared" ref="F7:F12" si="0">D7*E7</f>
        <v>0</v>
      </c>
    </row>
    <row r="8" spans="3:9" ht="61.5" customHeight="1" thickBot="1" x14ac:dyDescent="0.3">
      <c r="C8" s="22" t="s">
        <v>14</v>
      </c>
      <c r="D8" s="19" t="s">
        <v>15</v>
      </c>
      <c r="E8" s="28"/>
      <c r="F8" s="16">
        <f t="shared" si="0"/>
        <v>0</v>
      </c>
    </row>
    <row r="9" spans="3:9" ht="61.5" customHeight="1" thickBot="1" x14ac:dyDescent="0.3">
      <c r="C9" s="22" t="s">
        <v>16</v>
      </c>
      <c r="D9" s="19" t="s">
        <v>7</v>
      </c>
      <c r="E9" s="28"/>
      <c r="F9" s="16">
        <f t="shared" si="0"/>
        <v>0</v>
      </c>
    </row>
    <row r="10" spans="3:9" ht="61.5" customHeight="1" thickBot="1" x14ac:dyDescent="0.3">
      <c r="C10" s="22" t="s">
        <v>17</v>
      </c>
      <c r="D10" s="19" t="s">
        <v>18</v>
      </c>
      <c r="E10" s="28"/>
      <c r="F10" s="16">
        <f t="shared" si="0"/>
        <v>0</v>
      </c>
    </row>
    <row r="11" spans="3:9" ht="61.5" customHeight="1" thickBot="1" x14ac:dyDescent="0.3">
      <c r="C11" s="22" t="s">
        <v>19</v>
      </c>
      <c r="D11" s="19" t="s">
        <v>7</v>
      </c>
      <c r="E11" s="28"/>
      <c r="F11" s="16">
        <f t="shared" si="0"/>
        <v>0</v>
      </c>
    </row>
    <row r="12" spans="3:9" ht="61.5" customHeight="1" thickBot="1" x14ac:dyDescent="0.3">
      <c r="C12" s="25" t="s">
        <v>20</v>
      </c>
      <c r="D12" s="26" t="s">
        <v>21</v>
      </c>
      <c r="E12" s="28"/>
      <c r="F12" s="16">
        <f t="shared" si="0"/>
        <v>0</v>
      </c>
    </row>
    <row r="13" spans="3:9" ht="74.25" customHeight="1" thickBot="1" x14ac:dyDescent="0.3">
      <c r="C13" s="23" t="s">
        <v>4</v>
      </c>
      <c r="D13" s="23"/>
      <c r="E13" s="27"/>
      <c r="F13" s="24">
        <f>IF((SUM(F6:F12))&lt;=E15,(SUM(F6:F12)),"ERRORE l'importo offerto supera la base d'asta")</f>
        <v>0</v>
      </c>
    </row>
    <row r="14" spans="3:9" ht="12.75" customHeight="1" thickBot="1" x14ac:dyDescent="0.3">
      <c r="E14" s="1"/>
      <c r="F14" s="4"/>
      <c r="G14" s="2"/>
      <c r="H14" s="2"/>
      <c r="I14" s="2"/>
    </row>
    <row r="15" spans="3:9" s="2" customFormat="1" ht="41.25" customHeight="1" thickBot="1" x14ac:dyDescent="0.3">
      <c r="C15" s="12" t="s">
        <v>6</v>
      </c>
      <c r="E15" s="29">
        <v>13500</v>
      </c>
      <c r="F15" s="30"/>
    </row>
    <row r="16" spans="3:9" s="2" customFormat="1" ht="15" customHeight="1" thickBot="1" x14ac:dyDescent="0.3">
      <c r="C16" s="3"/>
      <c r="E16" s="6"/>
    </row>
    <row r="17" spans="3:9" s="2" customFormat="1" ht="66" customHeight="1" thickBot="1" x14ac:dyDescent="0.3">
      <c r="C17" s="12" t="s">
        <v>9</v>
      </c>
      <c r="E17" s="31" t="str">
        <f>IF(F13&gt;E15,"ATTENZIONE: L'offerta complessiva è superiore alla Base d'asta","OK")</f>
        <v>OK</v>
      </c>
      <c r="F17" s="32"/>
      <c r="G17"/>
      <c r="H17"/>
      <c r="I17"/>
    </row>
    <row r="18" spans="3:9" s="2" customFormat="1" ht="15" customHeight="1" thickBot="1" x14ac:dyDescent="0.3">
      <c r="C18" s="5"/>
      <c r="E18" s="10"/>
      <c r="G18" s="11"/>
      <c r="H18" s="11"/>
      <c r="I18" s="11"/>
    </row>
    <row r="19" spans="3:9" ht="31.5" customHeight="1" thickBot="1" x14ac:dyDescent="0.3">
      <c r="C19" s="7" t="s">
        <v>5</v>
      </c>
      <c r="E19" s="33">
        <f>IF((F13&lt;=E15),F13,"ERRORE")</f>
        <v>0</v>
      </c>
      <c r="F19" s="34"/>
    </row>
  </sheetData>
  <sheetProtection password="CE28" sheet="1" objects="1" scenarios="1"/>
  <mergeCells count="3">
    <mergeCell ref="E15:F15"/>
    <mergeCell ref="E17:F17"/>
    <mergeCell ref="E19:F19"/>
  </mergeCells>
  <conditionalFormatting sqref="E19">
    <cfRule type="cellIs" dxfId="5" priority="6" operator="equal">
      <formula>$E$15</formula>
    </cfRule>
    <cfRule type="cellIs" dxfId="4" priority="7" operator="lessThan">
      <formula>$E$15</formula>
    </cfRule>
    <cfRule type="cellIs" dxfId="3" priority="9" operator="greaterThan">
      <formula>$E$15</formula>
    </cfRule>
  </conditionalFormatting>
  <conditionalFormatting sqref="F13">
    <cfRule type="cellIs" dxfId="2" priority="10" operator="greaterThan">
      <formula>#REF!</formula>
    </cfRule>
  </conditionalFormatting>
  <conditionalFormatting sqref="E19:F19">
    <cfRule type="cellIs" dxfId="1" priority="1" operator="greaterThan">
      <formula>$E$15</formula>
    </cfRule>
    <cfRule type="cellIs" dxfId="0" priority="2" operator="lessThanOrEqual">
      <formula>$E$15</formula>
    </cfRule>
  </conditionalFormatting>
  <dataValidations count="1">
    <dataValidation type="custom" operator="equal" allowBlank="1" showInputMessage="1" showErrorMessage="1" error="Non è possibile inserire più di due cifre decimali" sqref="E6:E12">
      <formula1>(LEN(E6)-LEN(INT(E6)))&lt;=3</formula1>
    </dataValidation>
  </dataValidations>
  <pageMargins left="0.7" right="0.7" top="0.75" bottom="0.75" header="0.3" footer="0.3"/>
  <pageSetup paperSize="9" orientation="portrait" r:id="rId1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5546875" defaultRowHeight="15" x14ac:dyDescent="0.25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5546875" defaultRowHeight="15" x14ac:dyDescent="0.25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2017-06-19T10:03:35Z</dcterms:modified>
</cp:coreProperties>
</file>